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02"/>
  <workbookPr/>
  <mc:AlternateContent xmlns:mc="http://schemas.openxmlformats.org/markup-compatibility/2006">
    <mc:Choice Requires="x15">
      <x15ac:absPath xmlns:x15ac="http://schemas.microsoft.com/office/spreadsheetml/2010/11/ac" url="D:\Respaldo C\Documents\Personal\El comienzo\PGS\SIP CS_Construcción\"/>
    </mc:Choice>
  </mc:AlternateContent>
  <xr:revisionPtr revIDLastSave="0" documentId="13_ncr:1_{FA1B672C-7752-4F19-8DC2-FB42B100843C}" xr6:coauthVersionLast="47" xr6:coauthVersionMax="47" xr10:uidLastSave="{00000000-0000-0000-0000-000000000000}"/>
  <bookViews>
    <workbookView xWindow="-108" yWindow="-108" windowWidth="23256" windowHeight="12456" firstSheet="1" activeTab="1" xr2:uid="{9C8AC799-71CA-4DE2-B81B-5908785C689C}"/>
  </bookViews>
  <sheets>
    <sheet name="PMA" sheetId="1" r:id="rId1"/>
    <sheet name="Seguimiento" sheetId="2"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D6" i="2" l="1"/>
  <c r="AC6" i="2"/>
  <c r="AB6" i="2"/>
  <c r="AA6" i="2"/>
  <c r="Z6" i="2"/>
  <c r="Y6" i="2"/>
  <c r="X6" i="2"/>
  <c r="W6" i="2"/>
  <c r="V6" i="2"/>
  <c r="N5" i="2"/>
  <c r="H5" i="2"/>
  <c r="O5" i="2" s="1"/>
  <c r="CC3" i="2"/>
  <c r="CB3" i="2"/>
  <c r="CA3" i="2"/>
  <c r="BZ3" i="2"/>
  <c r="BY3" i="2"/>
  <c r="BX3" i="2"/>
  <c r="BW3" i="2"/>
  <c r="BV3" i="2"/>
  <c r="BU3" i="2"/>
  <c r="BT3" i="2"/>
  <c r="BS3" i="2"/>
  <c r="BR3" i="2"/>
  <c r="BQ3" i="2"/>
  <c r="BP3" i="2"/>
  <c r="BO3" i="2"/>
  <c r="BN3" i="2"/>
  <c r="BM3" i="2"/>
  <c r="BL3" i="2"/>
  <c r="BK3" i="2"/>
  <c r="BJ3" i="2"/>
  <c r="BI3" i="2"/>
  <c r="BH3" i="2"/>
  <c r="BG3" i="2"/>
  <c r="BF3" i="2"/>
  <c r="BE3" i="2"/>
  <c r="BD3" i="2"/>
  <c r="BC3" i="2"/>
  <c r="BB3" i="2"/>
  <c r="BA3" i="2"/>
  <c r="AZ3" i="2"/>
  <c r="AY3" i="2"/>
  <c r="AX3" i="2"/>
  <c r="AW3" i="2"/>
  <c r="AV3" i="2"/>
  <c r="AU3" i="2"/>
  <c r="AT3" i="2"/>
  <c r="AS3" i="2"/>
  <c r="AR3" i="2"/>
  <c r="AQ3" i="2"/>
  <c r="AP3" i="2"/>
  <c r="AO3" i="2"/>
  <c r="AN3" i="2"/>
  <c r="AM3" i="2"/>
  <c r="AL3" i="2"/>
  <c r="AK3" i="2"/>
  <c r="AJ3" i="2"/>
  <c r="AI3" i="2"/>
  <c r="AF3" i="2"/>
  <c r="AE3" i="2"/>
  <c r="AD3" i="2"/>
  <c r="AC3" i="2"/>
  <c r="Z3" i="2"/>
  <c r="Y3" i="2"/>
  <c r="X3" i="2"/>
  <c r="W3" i="2"/>
  <c r="V3" i="2"/>
  <c r="AA3" i="2" l="1"/>
  <c r="AH3" i="2"/>
  <c r="AB3" i="2"/>
  <c r="AG3" i="2"/>
</calcChain>
</file>

<file path=xl/sharedStrings.xml><?xml version="1.0" encoding="utf-8"?>
<sst xmlns="http://schemas.openxmlformats.org/spreadsheetml/2006/main" count="151" uniqueCount="80">
  <si>
    <t>Fondo de Energías No Convencionales y Gestión Eficiente de la Energía- FENOGE</t>
  </si>
  <si>
    <t xml:space="preserve">Anexo 6 – Contenido del PMA </t>
  </si>
  <si>
    <t>Anexo 6.1- Contenido PMA</t>
  </si>
  <si>
    <t>SIP-003-2026-Ejecución SISFV 1.5kW</t>
  </si>
  <si>
    <t xml:space="preserve">Contenido Minimo </t>
  </si>
  <si>
    <t xml:space="preserve">1.Presentación y descripción del proyecto 
2. Objetivos (General y específicos). 
3.Marco Legal por cada componente, para el cumplimiento en el desarrollo de las actividades 
4.Evaluación y análisis de riesgos identificados en la matriz 
5. Evaluación ambiental: identificación y evaluación impactos ambientales y riesgos con respectivas matrices 
6.Programas de manejo ambiental con medidas que permitan realizar un manejo adecuado de los impactos ambientales identificados. Presentar como mínimo las fichas indicadas en el presente cuadro. 
7.Las presentes fichas de manejo ambiental aplican para la implementación de Sistemas Solares Fotovoltaicos (SSFV) en piso y techo. Las acciones señaladas en las observaciones corresponden a medidas mínimas de manejo ambiental, por lo que deberán ser complementadas con medidas adicionales según las características, impactos identificados y condiciones particulares de cada proyecto. </t>
  </si>
  <si>
    <t>PROGRAMAS Y FICHAS</t>
  </si>
  <si>
    <t>No.</t>
  </si>
  <si>
    <t xml:space="preserve">Nombre del programa </t>
  </si>
  <si>
    <t xml:space="preserve">Nombre de la ficha </t>
  </si>
  <si>
    <t>Observación  Fichas</t>
  </si>
  <si>
    <t>Programa 1. Actividades previas</t>
  </si>
  <si>
    <t>Ficha 1. Tramites y permisos ambientales.</t>
  </si>
  <si>
    <t xml:space="preserve">En esta ficha se debe presentar el traslape del lote con las principales determinantes ambientales y brindar una breve explicación de la información arrojada. 
-Presentar los permisos ambientales necesarios y hacer seguimiento a los mismos. 
-Articular con las condiciones de viabilidad ambiental del área del proyecto mediante la consulta de los instrumentos de ordenamiento territorial y demás instrumentos de planificación ambiental aplicables. 
-Elaborar y mantener actualizada una matriz de seguimiento de permisos y trámites ambientales indicando estado, responsable y fechas de cumplimiento. 
-Garantizar que ninguna actividad constructiva inicie sin los permisos requeridos o sin verificación de no requerimiento. 
-Realizar seguimiento periódico a las obligaciones derivadas de los actos administrativos emitidos por la autoridad ambiental. </t>
  </si>
  <si>
    <t xml:space="preserve">Programa 2. Manejo de Vegetación </t>
  </si>
  <si>
    <t xml:space="preserve">Ficha 2. Manejo y conservación de la vegetación. </t>
  </si>
  <si>
    <t>En esta ficha se registra el manejo de flora: aprovechamiento forestal, remoción de cobertura vegetal, compensación de la cobertura vegetal removida, rescate y reubicación de epifitas, rescate y reubicación de especies de flora sensible. amenazada o en veda. 
-Delimitar previamente las áreas de intervención mediante señalización para evitar afectaciones innecesarias a la cobertura vegetal. 
-Ejecutar la remoción de vegetación únicamente en las áreas estrictamente necesarias para la instalación de estructuras, cimentaciones o accesos. 
-Implementar rescate y reubicación de especies de flora sensible, epífitas o en categoría de amenaza identificadas en campo. 
-Disponer adecuadamente el material vegetal resultante. 
-Cuando se identifiquen individuos arbóreos con DAP ≥ 10 cm dentro del área de intervención, se deberá realizar el inventario forestal y gestionar el permiso de aprovechamiento forestal ante la autoridad ambiental competente, conforme al Decreto 1076 de 2015.</t>
  </si>
  <si>
    <t>Programa 2. Manejo de Fauna</t>
  </si>
  <si>
    <t>Ficha 2. Manejo de fauna</t>
  </si>
  <si>
    <t xml:space="preserve">En esta ficha se debe presentar el manejo de especies faunísticas endémicas presentes en el área del proyecto, salvamento y/o ahuyentamiento contingente de fauna terrestre y voladora. 
-Realizar recorridos previos de inspección para identificar presencia de fauna silvestre en el área de intervención. 
-Implementar medidas de ahuyentamiento pasivo antes de iniciar actividades de remoción de cobertura vegetal. 
-Establecer protocolos de rescate y traslado de fauna cuando se identifiquen individuos durante las actividades constructivas. 
-Prohibir la caza, captura o manipulación de fauna por parte del personal del proyecto. 
-Registrar en formatos de monitoreo de los eventos de rescate, liberación o avistamiento y ahuyentamiento. </t>
  </si>
  <si>
    <t>Programa 4. Hallazgos fortuitos </t>
  </si>
  <si>
    <t>Ficha 4. Hallazgos Fortuitos </t>
  </si>
  <si>
    <t>Se debe tener el procedimiento a seguir en caso de un hallazgo fortuito arqueológico, este procedimiento debe estar dentro de una ficha de monitoreo y rescate arqueológico. 
-Suspender inmediatamente las actividades en caso de identificarse restos arqueológicos o culturales. 
-Realizar el rescate del material encontrado con el profesional apropiado. 
-Registrar el evento mediante acta y reporte fotográfico. 
-  Descargar el protocolo de hallazgos fortuitos, desarrollarlo en la presente ficha y socializarlo de manera preventiva.  
Lo anterior de acuerdo con lo dispuesto en: https://www.icanh.gov.co/wp-content/uploads/2025/05/Protocolo-hallazgos-fortuitos.pdf</t>
  </si>
  <si>
    <t>Programa 5. Actividades Constructivas</t>
  </si>
  <si>
    <t>Ficha 5. Manejo de integral de materiales de construcción</t>
  </si>
  <si>
    <t xml:space="preserve">Presentar una ficha donde se indique el manejo y almacenamiento adecuado de materiales de construcción, adicionalmente, presentar un formato de seguimiento que de razón sobre la compra de materiales, el manejo en actividades constructivas ej.: mezcla del concreto. En esto tener en cuenta la afectación al suelo 
y su medida de manejo. 
-Almacenar materiales en áreas delimitadas y protegidas contra escorrentía. 
-Utilizar bandejas de contención para materiales susceptibles de generar contaminación. 
-Evitar el contacto directo de cemento, concreto u otros materiales con el suelo. 
-Llevar registros de entrada y uso de materiales de construcción. 
-Implementar medidas para evitar generación de residuos innecesarios. </t>
  </si>
  <si>
    <t xml:space="preserve">Ficha 6.  Descapote, remoción, y excavación. </t>
  </si>
  <si>
    <t xml:space="preserve">Presentar el manejo y disposición de material de descapote, sobrante de excavación. 
-Retirar la capa vegetal de manera controlada y almacenarla temporalmente para su posterior reutilización en procesos de revegetalización. 
-Disponer adecuadamente el material sobrante de excavación en sitios autorizados. 
-Evitar acumulación de material que genere erosión o escorrentías. </t>
  </si>
  <si>
    <t>Ficha 7. Uso eficiente y ahorro de energía </t>
  </si>
  <si>
    <t>Presentar un Plan de Uso Eficiente y Ahorro de la Energía, así como sus formatos para hacer seguimiento a equipos y herramientas que consumen energía.</t>
  </si>
  <si>
    <t xml:space="preserve">Ficha 8. Uso eficiente y ahorro del agua </t>
  </si>
  <si>
    <t xml:space="preserve">Presentar un Plan de Uso y Ahorro eficiente del agua, basado en la Ley 373 de 1997. Indicar las actividades que demandan el recurso hídrico y sus consumos: agua de uso para obra, agua para consumo humano, entre otros usos que se evidencien en el proyecto. 
Presentar las acciones para el ahorro y uso del recurso. Presentar los formatos para hacer seguimiento y monitoreo al plan. 
- Controlar el consumo de agua en actividades de obra. 
- Realizar seguimiento mensual a los consumos de agua. 
-Garantizar el suministro de agua potable al personal del proyecto. </t>
  </si>
  <si>
    <t xml:space="preserve">Ficha 9. Manejo de material particulado y ruido </t>
  </si>
  <si>
    <t xml:space="preserve">Se debe presentar el control que se dará al material particulado resultante de las actividades constructivas (control de polvo en la construcción, limpieza de paneles en etapa de operación) 
-Mantener velocidades controladas de vehículos dentro del proyecto. 
-Utilizar equipos en buen estado para reducir emisiones de ruido. </t>
  </si>
  <si>
    <t xml:space="preserve">Ficha 10. Orden y aseo. </t>
  </si>
  <si>
    <t xml:space="preserve">Se presentará las actividades de orden y aseo diarias en los frentes de obra, para el seguimiento con sus respectivos soportes de seguimiento 
-Mantener áreas de trabajo limpias y libres de residuos. 
-Establecer rutinas diarias de limpieza en frentes de obra. 
-Disponer contenedores diferenciados para residuos. 
-Realizar inspecciones periódicas de orden y aseo. </t>
  </si>
  <si>
    <t>Programa 6. Manejo de residuos sólidos.</t>
  </si>
  <si>
    <t xml:space="preserve">Ficha 11. Gestión Integral de Residuos </t>
  </si>
  <si>
    <t xml:space="preserve">Presentar un plan de gestión de residuos y las respectivas fichas para cada uno de los siguientes ítems: Gestión integral de residuos, manejo integral de residuos RESPEL y RAEE´S y manejo integral de RCD. 
Se debe presentar un formato que de soporte de: cantidades generadas, cantidades dispuestas/reutilizadas/donadas. Se debe considerar en los formatos: actas, documentos de soportes de gestión y documentos de gestores autorizados. 
-Realizar separación en la fuente. 
-Almacenar temporalmente los residuos en áreas señalizadas. 
-Los RESPEL deben ser almacenados en acopios con dique de contención y deben etiquetados.  
- Entregarlos a gestores autorizados. 
- Reutilizar materiales cuando sea posible. 
- La adecuación un centro de acopio temporal que cumpla con los estándares mínimos de ingeniería ambiental: estructura techada, aislante en el suelo y cerramiento perimetral (materiales que el viento no los rompa y generando contaminación). Dicha área deberá estar debidamente señalizada y permitir la segregación de los residuos generados, evitando su dispersión por factores climáticos y garantizando el orden y aseo del proyecto </t>
  </si>
  <si>
    <t>Ficha 12. Gestión Integral de RAEE y RESPEL</t>
  </si>
  <si>
    <t xml:space="preserve">Ficha 13. Gestión Integral de RCD </t>
  </si>
  <si>
    <t>Ficha 8. Gestión Integral de RCD</t>
  </si>
  <si>
    <t xml:space="preserve">Ficha 9. Residuos especiales </t>
  </si>
  <si>
    <t xml:space="preserve">Programa 7. Manejo de aguas residuales </t>
  </si>
  <si>
    <t xml:space="preserve">Ficha 16. Manejo de aguas residuales (vertimientos de realizarse) </t>
  </si>
  <si>
    <t xml:space="preserve">Presentar una ficha con acciones para prevenir y mitigar los impactos que puedan afectar el recurso hídrico, de tal forma que se mantengan las características de los cuerpos de agua. 
-Utilizar sanitarios portátiles para el personal de obra de ser necesarios.  
-Realizar mantenimiento periódico por parte de empresas autorizadas. 
-Prohibir vertimientos directos al suelo o cuerpos de agua. 
-Registrar volúmenes y frecuencia de mantenimiento. </t>
  </si>
  <si>
    <t xml:space="preserve">Programa 8. Manejo de contingencia </t>
  </si>
  <si>
    <t xml:space="preserve">Ficha 17. Manejo de contingencias/emergencias </t>
  </si>
  <si>
    <t xml:space="preserve">Presentar un plan de manejo de contingencias o una ficha con las medidas de contingencia a implementar, las cuales serán el resultado de los riesgos identificados en el proyecto. 
-Disponer kits de contingencia en obra. 
-Capacitar al personal en respuesta a emergencias. 
-Reportar y registrar cualquier incidente ambiental. </t>
  </si>
  <si>
    <t>Seguimiento ficha No.1 Gestión de Residuos</t>
  </si>
  <si>
    <t>Indicador</t>
  </si>
  <si>
    <t>mes</t>
  </si>
  <si>
    <t>Residuos aprovechables (kg)</t>
  </si>
  <si>
    <t>Residuos no aprovechables</t>
  </si>
  <si>
    <t>Observación</t>
  </si>
  <si>
    <t>Papel</t>
  </si>
  <si>
    <t>Carton</t>
  </si>
  <si>
    <t>plastico</t>
  </si>
  <si>
    <t>Vidrio</t>
  </si>
  <si>
    <t>otros</t>
  </si>
  <si>
    <t>Generados</t>
  </si>
  <si>
    <t>Aprovechados</t>
  </si>
  <si>
    <t>Pendientes por gestionar</t>
  </si>
  <si>
    <t xml:space="preserve">(VRA/VRAG) / *100 </t>
  </si>
  <si>
    <t>Total</t>
  </si>
  <si>
    <t>generados</t>
  </si>
  <si>
    <t>Gestionados</t>
  </si>
  <si>
    <t>Enero</t>
  </si>
  <si>
    <t>Febrero</t>
  </si>
  <si>
    <t xml:space="preserve">(VRNA/VRNAG) / *100 </t>
  </si>
  <si>
    <t>Marzo</t>
  </si>
  <si>
    <t>Abril</t>
  </si>
  <si>
    <t>Mayo</t>
  </si>
  <si>
    <t>Junio</t>
  </si>
  <si>
    <t>Julio</t>
  </si>
  <si>
    <t>Agosto</t>
  </si>
  <si>
    <t>Septiembre</t>
  </si>
  <si>
    <t>Octubre</t>
  </si>
  <si>
    <t>Noviembre</t>
  </si>
  <si>
    <t>Diciembre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</si>
</sst>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font>
      <sz val="11"/>
      <color theme="1"/>
      <name val="Aptos Narrow"/>
      <family val="2"/>
      <scheme val="minor"/>
    </font>
    <font>
      <b/>
      <sz val="11"/>
      <color theme="1"/>
      <name val="Calibri"/>
      <family val="2"/>
    </font>
    <font>
      <sz val="11"/>
      <color theme="1"/>
      <name val="Calibri"/>
      <family val="2"/>
    </font>
    <font>
      <b/>
      <sz val="10"/>
      <color theme="1"/>
      <name val="Calibri"/>
      <family val="2"/>
    </font>
    <font>
      <sz val="10"/>
      <color theme="1"/>
      <name val="Calibri"/>
      <family val="2"/>
    </font>
    <font>
      <b/>
      <sz val="10"/>
      <color theme="1" tint="0.14999847407452621"/>
      <name val="Calibri"/>
      <family val="2"/>
    </font>
    <font>
      <sz val="10"/>
      <color rgb="FF000000"/>
      <name val="Calibri"/>
      <family val="2"/>
    </font>
    <font>
      <b/>
      <sz val="10"/>
      <color rgb="FF000000"/>
      <name val="Calibri"/>
      <family val="2"/>
    </font>
    <font>
      <b/>
      <sz val="10"/>
      <color theme="0"/>
      <name val="Calibri"/>
      <family val="2"/>
    </font>
    <font>
      <sz val="11"/>
      <color theme="0"/>
      <name val="Calibri"/>
      <family val="2"/>
    </font>
    <font>
      <b/>
      <sz val="11"/>
      <color theme="0"/>
      <name val="Calibri"/>
      <family val="2"/>
    </font>
    <font>
      <sz val="10"/>
      <color rgb="FF000000"/>
      <name val="Calibri"/>
    </font>
  </fonts>
  <fills count="5">
    <fill>
      <patternFill patternType="none"/>
    </fill>
    <fill>
      <patternFill patternType="gray125"/>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s>
  <borders count="24">
    <border>
      <left/>
      <right/>
      <top/>
      <bottom/>
      <diagonal/>
    </border>
    <border>
      <left style="medium">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right style="thin">
        <color rgb="FF000000"/>
      </right>
      <top/>
      <bottom/>
      <diagonal/>
    </border>
    <border>
      <left style="thin">
        <color rgb="FF000000"/>
      </left>
      <right style="thin">
        <color rgb="FF000000"/>
      </right>
      <top/>
      <bottom style="thin">
        <color rgb="FF000000"/>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75">
    <xf numFmtId="0" fontId="0" fillId="0" borderId="0" xfId="0"/>
    <xf numFmtId="0" fontId="2" fillId="0" borderId="0" xfId="0" applyFont="1"/>
    <xf numFmtId="0" fontId="4" fillId="0" borderId="0" xfId="0" applyFont="1"/>
    <xf numFmtId="0" fontId="5" fillId="4" borderId="13" xfId="0" applyFont="1" applyFill="1" applyBorder="1" applyAlignment="1">
      <alignment horizontal="center"/>
    </xf>
    <xf numFmtId="0" fontId="5" fillId="4" borderId="13" xfId="0" applyFont="1" applyFill="1" applyBorder="1" applyAlignment="1">
      <alignment horizontal="center" vertical="center"/>
    </xf>
    <xf numFmtId="0" fontId="5" fillId="0" borderId="13" xfId="0" applyFont="1" applyBorder="1" applyAlignment="1">
      <alignment vertical="center" wrapText="1"/>
    </xf>
    <xf numFmtId="0" fontId="3" fillId="0" borderId="13" xfId="0" applyFont="1" applyBorder="1" applyAlignment="1">
      <alignment vertical="center" wrapText="1"/>
    </xf>
    <xf numFmtId="0" fontId="4" fillId="0" borderId="13" xfId="0" applyFont="1" applyBorder="1" applyAlignment="1">
      <alignment horizontal="justify" vertical="center" wrapText="1"/>
    </xf>
    <xf numFmtId="0" fontId="7" fillId="0" borderId="13" xfId="0" applyFont="1" applyBorder="1" applyAlignment="1">
      <alignment vertical="center"/>
    </xf>
    <xf numFmtId="0" fontId="3" fillId="2" borderId="13" xfId="0" applyFont="1" applyFill="1" applyBorder="1" applyAlignment="1">
      <alignment vertical="center"/>
    </xf>
    <xf numFmtId="0" fontId="3" fillId="0" borderId="13" xfId="0" applyFont="1" applyBorder="1" applyAlignment="1">
      <alignment vertical="center"/>
    </xf>
    <xf numFmtId="0" fontId="10" fillId="3" borderId="5" xfId="0" applyFont="1" applyFill="1" applyBorder="1" applyAlignment="1">
      <alignment horizontal="center" vertical="center" wrapText="1"/>
    </xf>
    <xf numFmtId="0" fontId="10" fillId="3" borderId="5" xfId="0" applyFont="1" applyFill="1" applyBorder="1" applyAlignment="1">
      <alignment horizontal="center"/>
    </xf>
    <xf numFmtId="0" fontId="10" fillId="3" borderId="3" xfId="0" applyFont="1" applyFill="1" applyBorder="1" applyAlignment="1">
      <alignment horizontal="center"/>
    </xf>
    <xf numFmtId="0" fontId="2" fillId="0" borderId="5" xfId="0" applyFont="1" applyBorder="1"/>
    <xf numFmtId="0" fontId="10" fillId="3" borderId="5" xfId="0" applyFont="1" applyFill="1" applyBorder="1" applyAlignment="1">
      <alignment horizontal="center" vertical="center"/>
    </xf>
    <xf numFmtId="0" fontId="2" fillId="0" borderId="5" xfId="0" applyFont="1" applyBorder="1" applyAlignment="1">
      <alignment vertical="center" wrapText="1"/>
    </xf>
    <xf numFmtId="0" fontId="2" fillId="0" borderId="5" xfId="0" applyFont="1" applyBorder="1" applyAlignment="1">
      <alignment horizontal="center" vertical="center"/>
    </xf>
    <xf numFmtId="0" fontId="10" fillId="3" borderId="5" xfId="0" applyFont="1" applyFill="1" applyBorder="1"/>
    <xf numFmtId="0" fontId="2" fillId="0" borderId="11" xfId="0" applyFont="1" applyBorder="1" applyAlignment="1">
      <alignment horizontal="center" vertical="center"/>
    </xf>
    <xf numFmtId="0" fontId="2" fillId="0" borderId="11" xfId="0" applyFont="1" applyBorder="1" applyAlignment="1">
      <alignment horizontal="center"/>
    </xf>
    <xf numFmtId="0" fontId="2" fillId="0" borderId="5" xfId="0" applyFont="1" applyBorder="1" applyAlignment="1">
      <alignment wrapText="1"/>
    </xf>
    <xf numFmtId="0" fontId="2" fillId="0" borderId="4" xfId="0" applyFont="1" applyBorder="1"/>
    <xf numFmtId="17" fontId="9" fillId="3" borderId="5" xfId="0" applyNumberFormat="1" applyFont="1" applyFill="1" applyBorder="1"/>
    <xf numFmtId="0" fontId="5" fillId="0" borderId="13" xfId="0" applyFont="1" applyBorder="1" applyAlignment="1">
      <alignment horizontal="center" vertical="center" wrapText="1"/>
    </xf>
    <xf numFmtId="0" fontId="5" fillId="0" borderId="16" xfId="0" applyFont="1" applyBorder="1" applyAlignment="1">
      <alignment horizontal="center" vertical="center"/>
    </xf>
    <xf numFmtId="0" fontId="4" fillId="0" borderId="0" xfId="0" applyFont="1" applyAlignment="1">
      <alignment vertical="center"/>
    </xf>
    <xf numFmtId="0" fontId="3" fillId="0" borderId="13" xfId="0" applyFont="1" applyBorder="1" applyAlignment="1">
      <alignment horizontal="left" vertical="center" wrapText="1"/>
    </xf>
    <xf numFmtId="0" fontId="6" fillId="0" borderId="13" xfId="0" applyFont="1" applyBorder="1" applyAlignment="1">
      <alignment vertical="center" wrapText="1"/>
    </xf>
    <xf numFmtId="0" fontId="5" fillId="0" borderId="14" xfId="0" applyFont="1" applyBorder="1" applyAlignment="1">
      <alignment horizontal="center" vertical="center" wrapText="1"/>
    </xf>
    <xf numFmtId="17" fontId="9" fillId="0" borderId="5" xfId="0" applyNumberFormat="1" applyFont="1" applyBorder="1" applyAlignment="1">
      <alignment horizontal="center" vertical="center"/>
    </xf>
    <xf numFmtId="0" fontId="9" fillId="0" borderId="5" xfId="0" applyFont="1" applyBorder="1" applyAlignment="1">
      <alignment horizontal="center" vertical="center"/>
    </xf>
    <xf numFmtId="17" fontId="9" fillId="3" borderId="5" xfId="0" applyNumberFormat="1" applyFont="1" applyFill="1" applyBorder="1" applyAlignment="1">
      <alignment horizontal="center" vertical="center"/>
    </xf>
    <xf numFmtId="0" fontId="9" fillId="3" borderId="5" xfId="0" applyFont="1" applyFill="1" applyBorder="1" applyAlignment="1">
      <alignment horizontal="center" vertical="center"/>
    </xf>
    <xf numFmtId="0" fontId="10" fillId="3" borderId="6" xfId="0" applyFont="1" applyFill="1" applyBorder="1" applyAlignment="1">
      <alignment horizontal="center" vertical="center"/>
    </xf>
    <xf numFmtId="0" fontId="10" fillId="3" borderId="11" xfId="0" applyFont="1" applyFill="1" applyBorder="1" applyAlignment="1">
      <alignment horizontal="center" vertical="center"/>
    </xf>
    <xf numFmtId="0" fontId="10" fillId="3" borderId="5" xfId="0" applyFont="1" applyFill="1" applyBorder="1" applyAlignment="1">
      <alignment horizontal="center"/>
    </xf>
    <xf numFmtId="0" fontId="10" fillId="3" borderId="7" xfId="0" applyFont="1" applyFill="1" applyBorder="1" applyAlignment="1">
      <alignment horizontal="center" vertical="center" wrapText="1"/>
    </xf>
    <xf numFmtId="0" fontId="10" fillId="3" borderId="3" xfId="0" applyFont="1" applyFill="1" applyBorder="1" applyAlignment="1">
      <alignment horizontal="center" vertical="center" wrapText="1"/>
    </xf>
    <xf numFmtId="0" fontId="10" fillId="3" borderId="8" xfId="0" applyFont="1" applyFill="1" applyBorder="1" applyAlignment="1">
      <alignment horizontal="center" vertical="center" wrapText="1"/>
    </xf>
    <xf numFmtId="0" fontId="10" fillId="3" borderId="9" xfId="0" applyFont="1" applyFill="1" applyBorder="1" applyAlignment="1">
      <alignment horizontal="center" vertical="center" wrapText="1"/>
    </xf>
    <xf numFmtId="0" fontId="10" fillId="3" borderId="3" xfId="0" applyFont="1" applyFill="1" applyBorder="1" applyAlignment="1">
      <alignment horizontal="center" vertical="center"/>
    </xf>
    <xf numFmtId="0" fontId="10" fillId="3" borderId="10" xfId="0" applyFont="1" applyFill="1" applyBorder="1" applyAlignment="1">
      <alignment horizontal="center" vertical="center"/>
    </xf>
    <xf numFmtId="0" fontId="10" fillId="3" borderId="9" xfId="0" applyFont="1" applyFill="1" applyBorder="1" applyAlignment="1">
      <alignment horizontal="center" vertical="center"/>
    </xf>
    <xf numFmtId="0" fontId="10" fillId="3" borderId="5" xfId="0" applyFont="1" applyFill="1" applyBorder="1" applyAlignment="1">
      <alignment horizontal="center" vertical="center"/>
    </xf>
    <xf numFmtId="0" fontId="9" fillId="3" borderId="1" xfId="0" applyFont="1" applyFill="1" applyBorder="1" applyAlignment="1">
      <alignment horizontal="center"/>
    </xf>
    <xf numFmtId="0" fontId="9" fillId="3" borderId="2" xfId="0" applyFont="1" applyFill="1" applyBorder="1" applyAlignment="1">
      <alignment horizontal="center"/>
    </xf>
    <xf numFmtId="0" fontId="10" fillId="3" borderId="4" xfId="0" applyFont="1" applyFill="1" applyBorder="1" applyAlignment="1">
      <alignment horizontal="center" vertical="center" wrapText="1"/>
    </xf>
    <xf numFmtId="0" fontId="10" fillId="3" borderId="5" xfId="0" applyFont="1" applyFill="1" applyBorder="1" applyAlignment="1">
      <alignment horizontal="center" vertical="center" wrapText="1"/>
    </xf>
    <xf numFmtId="0" fontId="5" fillId="0" borderId="14" xfId="0" applyFont="1" applyBorder="1" applyAlignment="1">
      <alignment horizontal="center" vertical="center"/>
    </xf>
    <xf numFmtId="0" fontId="5" fillId="0" borderId="15" xfId="0" applyFont="1" applyBorder="1" applyAlignment="1">
      <alignment horizontal="center" vertical="center"/>
    </xf>
    <xf numFmtId="0" fontId="5" fillId="0" borderId="16" xfId="0" applyFont="1" applyBorder="1" applyAlignment="1">
      <alignment horizontal="center" vertical="center"/>
    </xf>
    <xf numFmtId="0" fontId="11" fillId="0" borderId="16" xfId="0" applyFont="1" applyBorder="1" applyAlignment="1">
      <alignment horizontal="left" vertical="center" wrapText="1"/>
    </xf>
    <xf numFmtId="0" fontId="4" fillId="0" borderId="16" xfId="0" applyFont="1" applyBorder="1" applyAlignment="1">
      <alignment horizontal="left" vertical="center" wrapText="1"/>
    </xf>
    <xf numFmtId="0" fontId="8" fillId="3" borderId="13" xfId="0" applyFont="1" applyFill="1" applyBorder="1" applyAlignment="1">
      <alignment horizontal="center" vertical="center"/>
    </xf>
    <xf numFmtId="0" fontId="5" fillId="0" borderId="14" xfId="0" applyFont="1" applyBorder="1" applyAlignment="1">
      <alignment horizontal="left" vertical="center" wrapText="1"/>
    </xf>
    <xf numFmtId="0" fontId="5" fillId="0" borderId="15" xfId="0" applyFont="1" applyBorder="1" applyAlignment="1">
      <alignment horizontal="left" vertical="center" wrapText="1"/>
    </xf>
    <xf numFmtId="0" fontId="1" fillId="2" borderId="17" xfId="0" applyFont="1" applyFill="1" applyBorder="1" applyAlignment="1">
      <alignment horizontal="center"/>
    </xf>
    <xf numFmtId="0" fontId="1" fillId="2" borderId="19" xfId="0" applyFont="1" applyFill="1" applyBorder="1" applyAlignment="1">
      <alignment horizontal="center"/>
    </xf>
    <xf numFmtId="0" fontId="1" fillId="2" borderId="20" xfId="0" applyFont="1" applyFill="1" applyBorder="1" applyAlignment="1">
      <alignment horizontal="center"/>
    </xf>
    <xf numFmtId="0" fontId="1" fillId="2" borderId="12" xfId="0" applyFont="1" applyFill="1" applyBorder="1" applyAlignment="1">
      <alignment horizontal="center" wrapText="1"/>
    </xf>
    <xf numFmtId="0" fontId="1" fillId="2" borderId="0" xfId="0" applyFont="1" applyFill="1" applyAlignment="1">
      <alignment horizontal="center"/>
    </xf>
    <xf numFmtId="0" fontId="1" fillId="2" borderId="21" xfId="0" applyFont="1" applyFill="1" applyBorder="1" applyAlignment="1">
      <alignment horizontal="center"/>
    </xf>
    <xf numFmtId="0" fontId="3" fillId="2" borderId="18" xfId="0" applyFont="1" applyFill="1" applyBorder="1" applyAlignment="1">
      <alignment horizontal="center"/>
    </xf>
    <xf numFmtId="0" fontId="3" fillId="2" borderId="22" xfId="0" applyFont="1" applyFill="1" applyBorder="1" applyAlignment="1">
      <alignment horizontal="center"/>
    </xf>
    <xf numFmtId="0" fontId="3" fillId="2" borderId="23" xfId="0" applyFont="1" applyFill="1" applyBorder="1" applyAlignment="1">
      <alignment horizontal="center"/>
    </xf>
    <xf numFmtId="0" fontId="1" fillId="2" borderId="0" xfId="0" applyFont="1" applyFill="1" applyAlignment="1">
      <alignment horizontal="center" wrapText="1"/>
    </xf>
    <xf numFmtId="0" fontId="1" fillId="2" borderId="21" xfId="0" applyFont="1" applyFill="1" applyBorder="1" applyAlignment="1">
      <alignment horizontal="center" wrapText="1"/>
    </xf>
    <xf numFmtId="0" fontId="8" fillId="3" borderId="16" xfId="0" applyFont="1" applyFill="1" applyBorder="1" applyAlignment="1">
      <alignment horizontal="center" vertical="center"/>
    </xf>
    <xf numFmtId="0" fontId="6" fillId="0" borderId="14" xfId="0" applyFont="1" applyBorder="1" applyAlignment="1">
      <alignment horizontal="left" vertical="center" wrapText="1"/>
    </xf>
    <xf numFmtId="0" fontId="6" fillId="0" borderId="15" xfId="0" applyFont="1" applyBorder="1" applyAlignment="1">
      <alignment horizontal="left" vertical="center" wrapText="1"/>
    </xf>
    <xf numFmtId="0" fontId="6" fillId="0" borderId="16" xfId="0" applyFont="1" applyBorder="1" applyAlignment="1">
      <alignment horizontal="left" vertical="center" wrapText="1"/>
    </xf>
    <xf numFmtId="0" fontId="3" fillId="0" borderId="17" xfId="0" applyFont="1" applyBorder="1" applyAlignment="1">
      <alignment horizontal="left" vertical="center"/>
    </xf>
    <xf numFmtId="0" fontId="3" fillId="0" borderId="12" xfId="0" applyFont="1" applyBorder="1" applyAlignment="1">
      <alignment horizontal="left" vertical="center"/>
    </xf>
    <xf numFmtId="0" fontId="3" fillId="0" borderId="18" xfId="0" applyFont="1" applyBorder="1" applyAlignment="1">
      <alignment horizontal="lef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2120900</xdr:colOff>
      <xdr:row>0</xdr:row>
      <xdr:rowOff>38100</xdr:rowOff>
    </xdr:from>
    <xdr:to>
      <xdr:col>3</xdr:col>
      <xdr:colOff>330200</xdr:colOff>
      <xdr:row>2</xdr:row>
      <xdr:rowOff>254000</xdr:rowOff>
    </xdr:to>
    <xdr:pic>
      <xdr:nvPicPr>
        <xdr:cNvPr id="4" name="Imagen 3" descr="Logotipo&#10;&#10;El contenido generado por IA puede ser incorrecto.">
          <a:extLst>
            <a:ext uri="{FF2B5EF4-FFF2-40B4-BE49-F238E27FC236}">
              <a16:creationId xmlns:a16="http://schemas.microsoft.com/office/drawing/2014/main" id="{BD3A1994-6647-6163-3350-2E59873BEE0C}"/>
            </a:ext>
          </a:extLst>
        </xdr:cNvPr>
        <xdr:cNvPicPr/>
      </xdr:nvPicPr>
      <xdr:blipFill>
        <a:blip xmlns:r="http://schemas.openxmlformats.org/officeDocument/2006/relationships" r:embed="rId1"/>
        <a:srcRect/>
        <a:stretch>
          <a:fillRect/>
        </a:stretch>
      </xdr:blipFill>
      <xdr:spPr>
        <a:xfrm>
          <a:off x="5549900" y="38100"/>
          <a:ext cx="1000125" cy="752475"/>
        </a:xfrm>
        <a:prstGeom prst="rect">
          <a:avLst/>
        </a:prstGeom>
        <a:noFill/>
        <a:ln>
          <a:noFill/>
          <a:prstDash/>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86445E-568C-4C68-A2A4-4D8494A679CB}">
  <dimension ref="A1:D28"/>
  <sheetViews>
    <sheetView topLeftCell="A19" zoomScale="80" zoomScaleNormal="80" workbookViewId="0">
      <selection activeCell="D28" sqref="D28"/>
    </sheetView>
  </sheetViews>
  <sheetFormatPr defaultColWidth="11.42578125" defaultRowHeight="13.9"/>
  <cols>
    <col min="1" max="1" width="4.42578125" style="2" customWidth="1"/>
    <col min="2" max="2" width="40.42578125" style="2" customWidth="1"/>
    <col min="3" max="3" width="36.7109375" style="2" customWidth="1"/>
    <col min="4" max="4" width="160.28515625" style="2" customWidth="1"/>
    <col min="5" max="16384" width="11.42578125" style="2"/>
  </cols>
  <sheetData>
    <row r="1" spans="1:4" ht="21" customHeight="1">
      <c r="A1" s="57" t="s">
        <v>0</v>
      </c>
      <c r="B1" s="58"/>
      <c r="C1" s="58"/>
      <c r="D1" s="59"/>
    </row>
    <row r="2" spans="1:4" ht="21" customHeight="1">
      <c r="A2" s="60" t="s">
        <v>1</v>
      </c>
      <c r="B2" s="61"/>
      <c r="C2" s="61"/>
      <c r="D2" s="62"/>
    </row>
    <row r="3" spans="1:4" ht="21" customHeight="1">
      <c r="A3" s="60" t="s">
        <v>2</v>
      </c>
      <c r="B3" s="66"/>
      <c r="C3" s="66"/>
      <c r="D3" s="67"/>
    </row>
    <row r="4" spans="1:4" ht="21" customHeight="1">
      <c r="A4" s="63" t="s">
        <v>3</v>
      </c>
      <c r="B4" s="64"/>
      <c r="C4" s="64"/>
      <c r="D4" s="65"/>
    </row>
    <row r="5" spans="1:4" ht="118.15" customHeight="1">
      <c r="A5" s="68" t="s">
        <v>4</v>
      </c>
      <c r="B5" s="68"/>
      <c r="C5" s="52" t="s">
        <v>5</v>
      </c>
      <c r="D5" s="53"/>
    </row>
    <row r="6" spans="1:4" ht="13.15">
      <c r="A6" s="54" t="s">
        <v>6</v>
      </c>
      <c r="B6" s="54"/>
      <c r="C6" s="54"/>
      <c r="D6" s="54"/>
    </row>
    <row r="7" spans="1:4">
      <c r="A7" s="3" t="s">
        <v>7</v>
      </c>
      <c r="B7" s="4" t="s">
        <v>8</v>
      </c>
      <c r="C7" s="4" t="s">
        <v>9</v>
      </c>
      <c r="D7" s="4" t="s">
        <v>10</v>
      </c>
    </row>
    <row r="8" spans="1:4" ht="96.6">
      <c r="A8" s="49">
        <v>1</v>
      </c>
      <c r="B8" s="5" t="s">
        <v>11</v>
      </c>
      <c r="C8" s="6" t="s">
        <v>12</v>
      </c>
      <c r="D8" s="7" t="s">
        <v>13</v>
      </c>
    </row>
    <row r="9" spans="1:4" ht="110.45">
      <c r="A9" s="50"/>
      <c r="B9" s="5" t="s">
        <v>14</v>
      </c>
      <c r="C9" s="6" t="s">
        <v>15</v>
      </c>
      <c r="D9" s="7" t="s">
        <v>16</v>
      </c>
    </row>
    <row r="10" spans="1:4" ht="82.9">
      <c r="A10" s="51"/>
      <c r="B10" s="5" t="s">
        <v>17</v>
      </c>
      <c r="C10" s="8" t="s">
        <v>18</v>
      </c>
      <c r="D10" s="7" t="s">
        <v>19</v>
      </c>
    </row>
    <row r="11" spans="1:4">
      <c r="A11" s="54"/>
      <c r="B11" s="54"/>
      <c r="C11" s="54"/>
      <c r="D11" s="54"/>
    </row>
    <row r="12" spans="1:4" ht="82.9">
      <c r="A12" s="25"/>
      <c r="B12" s="5" t="s">
        <v>20</v>
      </c>
      <c r="C12" s="5" t="s">
        <v>21</v>
      </c>
      <c r="D12" s="7" t="s">
        <v>22</v>
      </c>
    </row>
    <row r="13" spans="1:4" ht="110.45">
      <c r="A13" s="49">
        <v>2</v>
      </c>
      <c r="B13" s="55" t="s">
        <v>23</v>
      </c>
      <c r="C13" s="6" t="s">
        <v>24</v>
      </c>
      <c r="D13" s="7" t="s">
        <v>25</v>
      </c>
    </row>
    <row r="14" spans="1:4" ht="55.15">
      <c r="A14" s="50"/>
      <c r="B14" s="56"/>
      <c r="C14" s="6" t="s">
        <v>26</v>
      </c>
      <c r="D14" s="7" t="s">
        <v>27</v>
      </c>
    </row>
    <row r="15" spans="1:4" ht="22.5" customHeight="1">
      <c r="A15" s="50"/>
      <c r="B15" s="56"/>
      <c r="C15" s="6" t="s">
        <v>28</v>
      </c>
      <c r="D15" s="7" t="s">
        <v>29</v>
      </c>
    </row>
    <row r="16" spans="1:4" ht="90.4" customHeight="1">
      <c r="A16" s="50"/>
      <c r="B16" s="56"/>
      <c r="C16" s="6" t="s">
        <v>30</v>
      </c>
      <c r="D16" s="7" t="s">
        <v>31</v>
      </c>
    </row>
    <row r="17" spans="1:4" ht="54" customHeight="1">
      <c r="A17" s="50"/>
      <c r="B17" s="56"/>
      <c r="C17" s="9" t="s">
        <v>32</v>
      </c>
      <c r="D17" s="7" t="s">
        <v>33</v>
      </c>
    </row>
    <row r="18" spans="1:4" ht="90.4" customHeight="1">
      <c r="A18" s="51"/>
      <c r="B18" s="56"/>
      <c r="C18" s="6" t="s">
        <v>34</v>
      </c>
      <c r="D18" s="7" t="s">
        <v>35</v>
      </c>
    </row>
    <row r="19" spans="1:4">
      <c r="A19" s="54"/>
      <c r="B19" s="54"/>
      <c r="C19" s="54"/>
      <c r="D19" s="54"/>
    </row>
    <row r="20" spans="1:4" ht="65.099999999999994" customHeight="1">
      <c r="A20" s="49">
        <v>3</v>
      </c>
      <c r="B20" s="72" t="s">
        <v>36</v>
      </c>
      <c r="C20" s="10" t="s">
        <v>37</v>
      </c>
      <c r="D20" s="69" t="s">
        <v>38</v>
      </c>
    </row>
    <row r="21" spans="1:4" s="26" customFormat="1" ht="21.4" customHeight="1">
      <c r="A21" s="50"/>
      <c r="B21" s="73"/>
      <c r="C21" s="10" t="s">
        <v>39</v>
      </c>
      <c r="D21" s="70"/>
    </row>
    <row r="22" spans="1:4" s="26" customFormat="1" ht="21.4" customHeight="1">
      <c r="A22" s="50"/>
      <c r="B22" s="73"/>
      <c r="C22" s="10" t="s">
        <v>40</v>
      </c>
      <c r="D22" s="70"/>
    </row>
    <row r="23" spans="1:4" s="26" customFormat="1" ht="21.4" customHeight="1">
      <c r="A23" s="50"/>
      <c r="B23" s="73"/>
      <c r="C23" s="10" t="s">
        <v>41</v>
      </c>
      <c r="D23" s="70"/>
    </row>
    <row r="24" spans="1:4" s="26" customFormat="1" ht="21.4" customHeight="1">
      <c r="A24" s="51"/>
      <c r="B24" s="74"/>
      <c r="C24" s="10" t="s">
        <v>42</v>
      </c>
      <c r="D24" s="71"/>
    </row>
    <row r="25" spans="1:4">
      <c r="A25" s="54"/>
      <c r="B25" s="54"/>
      <c r="C25" s="54"/>
      <c r="D25" s="54"/>
    </row>
    <row r="26" spans="1:4" ht="65.099999999999994" customHeight="1">
      <c r="A26" s="29">
        <v>4</v>
      </c>
      <c r="B26" s="27" t="s">
        <v>43</v>
      </c>
      <c r="C26" s="27" t="s">
        <v>44</v>
      </c>
      <c r="D26" s="28" t="s">
        <v>45</v>
      </c>
    </row>
    <row r="27" spans="1:4">
      <c r="A27" s="54"/>
      <c r="B27" s="54"/>
      <c r="C27" s="54"/>
      <c r="D27" s="54"/>
    </row>
    <row r="28" spans="1:4" ht="65.099999999999994" customHeight="1">
      <c r="A28" s="24">
        <v>5</v>
      </c>
      <c r="B28" s="27" t="s">
        <v>46</v>
      </c>
      <c r="C28" s="27" t="s">
        <v>47</v>
      </c>
      <c r="D28" s="28" t="s">
        <v>48</v>
      </c>
    </row>
  </sheetData>
  <mergeCells count="17">
    <mergeCell ref="A27:D27"/>
    <mergeCell ref="A19:D19"/>
    <mergeCell ref="A11:D11"/>
    <mergeCell ref="A25:D25"/>
    <mergeCell ref="A20:A24"/>
    <mergeCell ref="D20:D24"/>
    <mergeCell ref="B20:B24"/>
    <mergeCell ref="A1:D1"/>
    <mergeCell ref="A2:D2"/>
    <mergeCell ref="A4:D4"/>
    <mergeCell ref="A3:D3"/>
    <mergeCell ref="A5:B5"/>
    <mergeCell ref="A8:A10"/>
    <mergeCell ref="C5:D5"/>
    <mergeCell ref="A6:D6"/>
    <mergeCell ref="B13:B18"/>
    <mergeCell ref="A13:A18"/>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27B12F-0BD9-4887-9AE9-6A8EC0AD91B6}">
  <dimension ref="A1:CR16"/>
  <sheetViews>
    <sheetView tabSelected="1" topLeftCell="V1" workbookViewId="0">
      <selection activeCell="AE11" sqref="AE11"/>
    </sheetView>
  </sheetViews>
  <sheetFormatPr defaultColWidth="11.42578125" defaultRowHeight="14.45"/>
  <cols>
    <col min="1" max="1" width="5.42578125" style="1" customWidth="1"/>
    <col min="2" max="2" width="23.7109375" style="1" customWidth="1"/>
    <col min="3" max="3" width="8.42578125" style="1" customWidth="1"/>
    <col min="4" max="7" width="8.7109375" style="1"/>
    <col min="8" max="8" width="9" style="1" customWidth="1"/>
    <col min="9" max="9" width="7" style="1" customWidth="1"/>
    <col min="10" max="10" width="8.28515625" style="1" customWidth="1"/>
    <col min="11" max="11" width="7.7109375" style="1" bestFit="1" customWidth="1"/>
    <col min="12" max="12" width="5.7109375" style="1" bestFit="1" customWidth="1"/>
    <col min="13" max="14" width="5.28515625" style="1" bestFit="1" customWidth="1"/>
    <col min="15" max="15" width="14.42578125" style="1" customWidth="1"/>
    <col min="16" max="16" width="9.7109375" style="1" bestFit="1" customWidth="1"/>
    <col min="17" max="17" width="11.7109375" style="1" bestFit="1" customWidth="1"/>
    <col min="18" max="18" width="13.42578125" style="1" customWidth="1"/>
    <col min="19" max="19" width="22.7109375" style="1" customWidth="1"/>
    <col min="20" max="20" width="8.7109375" style="1"/>
    <col min="21" max="21" width="21.7109375" style="1" customWidth="1"/>
    <col min="22" max="16384" width="11.42578125" style="1"/>
  </cols>
  <sheetData>
    <row r="1" spans="1:96" ht="16.149999999999999" customHeight="1">
      <c r="A1" s="45"/>
      <c r="B1" s="46"/>
      <c r="C1" s="38" t="s">
        <v>49</v>
      </c>
      <c r="D1" s="47"/>
      <c r="E1" s="47"/>
      <c r="F1" s="47"/>
      <c r="G1" s="47"/>
      <c r="H1" s="47"/>
      <c r="I1" s="47"/>
      <c r="J1" s="47"/>
      <c r="K1" s="47"/>
      <c r="L1" s="47"/>
      <c r="M1" s="47"/>
      <c r="N1" s="47"/>
      <c r="O1" s="47"/>
      <c r="P1" s="47"/>
      <c r="Q1" s="47"/>
      <c r="R1" s="47"/>
      <c r="S1" s="48"/>
      <c r="U1" s="15" t="s">
        <v>50</v>
      </c>
      <c r="V1" s="32">
        <v>46113</v>
      </c>
      <c r="W1" s="33"/>
      <c r="X1" s="33"/>
      <c r="Y1" s="33"/>
      <c r="Z1" s="33"/>
      <c r="AA1" s="32">
        <v>46143</v>
      </c>
      <c r="AB1" s="33"/>
      <c r="AC1" s="33"/>
      <c r="AD1" s="33"/>
      <c r="AE1" s="33"/>
      <c r="AF1" s="32">
        <v>46174</v>
      </c>
      <c r="AG1" s="33"/>
      <c r="AH1" s="33"/>
      <c r="AI1" s="33"/>
      <c r="AJ1" s="33"/>
      <c r="AK1" s="32">
        <v>46204</v>
      </c>
      <c r="AL1" s="33"/>
      <c r="AM1" s="33"/>
      <c r="AN1" s="33"/>
      <c r="AO1" s="33"/>
      <c r="AP1" s="32">
        <v>46235</v>
      </c>
      <c r="AQ1" s="33"/>
      <c r="AR1" s="33"/>
      <c r="AS1" s="33"/>
      <c r="AT1" s="33"/>
      <c r="AU1" s="32">
        <v>46266</v>
      </c>
      <c r="AV1" s="33"/>
      <c r="AW1" s="33"/>
      <c r="AX1" s="33"/>
      <c r="AY1" s="33"/>
      <c r="AZ1" s="32">
        <v>46296</v>
      </c>
      <c r="BA1" s="33"/>
      <c r="BB1" s="33"/>
      <c r="BC1" s="33"/>
      <c r="BD1" s="33"/>
      <c r="BE1" s="32">
        <v>46327</v>
      </c>
      <c r="BF1" s="33"/>
      <c r="BG1" s="33"/>
      <c r="BH1" s="33"/>
      <c r="BI1" s="33"/>
      <c r="BJ1" s="32">
        <v>46357</v>
      </c>
      <c r="BK1" s="33"/>
      <c r="BL1" s="33"/>
      <c r="BM1" s="33"/>
      <c r="BN1" s="33"/>
      <c r="BO1" s="32">
        <v>46388</v>
      </c>
      <c r="BP1" s="33"/>
      <c r="BQ1" s="33"/>
      <c r="BR1" s="33"/>
      <c r="BS1" s="33"/>
      <c r="BT1" s="32">
        <v>46419</v>
      </c>
      <c r="BU1" s="33"/>
      <c r="BV1" s="33"/>
      <c r="BW1" s="33"/>
      <c r="BX1" s="33"/>
      <c r="BY1" s="32">
        <v>46447</v>
      </c>
      <c r="BZ1" s="33"/>
      <c r="CA1" s="33"/>
      <c r="CB1" s="33"/>
      <c r="CC1" s="33"/>
      <c r="CD1" s="30"/>
      <c r="CE1" s="31"/>
      <c r="CF1" s="31"/>
      <c r="CG1" s="31"/>
      <c r="CH1" s="31"/>
      <c r="CI1" s="30"/>
      <c r="CJ1" s="31"/>
      <c r="CK1" s="31"/>
      <c r="CL1" s="31"/>
      <c r="CM1" s="31"/>
      <c r="CN1" s="30"/>
      <c r="CO1" s="31"/>
      <c r="CP1" s="31"/>
      <c r="CQ1" s="31"/>
      <c r="CR1" s="31"/>
    </row>
    <row r="2" spans="1:96">
      <c r="A2" s="34" t="s">
        <v>7</v>
      </c>
      <c r="B2" s="34" t="s">
        <v>51</v>
      </c>
      <c r="C2" s="36" t="s">
        <v>52</v>
      </c>
      <c r="D2" s="36"/>
      <c r="E2" s="36"/>
      <c r="F2" s="36"/>
      <c r="G2" s="36"/>
      <c r="H2" s="36"/>
      <c r="I2" s="36"/>
      <c r="J2" s="36"/>
      <c r="K2" s="36"/>
      <c r="L2" s="36"/>
      <c r="M2" s="36"/>
      <c r="N2" s="36"/>
      <c r="O2" s="36"/>
      <c r="P2" s="37" t="s">
        <v>53</v>
      </c>
      <c r="Q2" s="38"/>
      <c r="R2" s="13"/>
      <c r="S2" s="41" t="s">
        <v>54</v>
      </c>
      <c r="U2" s="14"/>
      <c r="V2" s="14" t="s">
        <v>55</v>
      </c>
      <c r="W2" s="14" t="s">
        <v>56</v>
      </c>
      <c r="X2" s="14" t="s">
        <v>57</v>
      </c>
      <c r="Y2" s="14" t="s">
        <v>58</v>
      </c>
      <c r="Z2" s="14" t="s">
        <v>59</v>
      </c>
      <c r="AA2" s="14" t="s">
        <v>55</v>
      </c>
      <c r="AB2" s="14" t="s">
        <v>56</v>
      </c>
      <c r="AC2" s="14" t="s">
        <v>57</v>
      </c>
      <c r="AD2" s="14" t="s">
        <v>58</v>
      </c>
      <c r="AE2" s="14" t="s">
        <v>59</v>
      </c>
      <c r="AF2" s="14" t="s">
        <v>55</v>
      </c>
      <c r="AG2" s="14" t="s">
        <v>56</v>
      </c>
      <c r="AH2" s="14" t="s">
        <v>57</v>
      </c>
      <c r="AI2" s="14" t="s">
        <v>58</v>
      </c>
      <c r="AJ2" s="14" t="s">
        <v>59</v>
      </c>
      <c r="AK2" s="14" t="s">
        <v>55</v>
      </c>
      <c r="AL2" s="14" t="s">
        <v>56</v>
      </c>
      <c r="AM2" s="14" t="s">
        <v>57</v>
      </c>
      <c r="AN2" s="14" t="s">
        <v>58</v>
      </c>
      <c r="AO2" s="14" t="s">
        <v>59</v>
      </c>
      <c r="AP2" s="14" t="s">
        <v>55</v>
      </c>
      <c r="AQ2" s="14" t="s">
        <v>56</v>
      </c>
      <c r="AR2" s="14" t="s">
        <v>57</v>
      </c>
      <c r="AS2" s="14" t="s">
        <v>58</v>
      </c>
      <c r="AT2" s="14" t="s">
        <v>59</v>
      </c>
      <c r="AU2" s="14" t="s">
        <v>55</v>
      </c>
      <c r="AV2" s="14" t="s">
        <v>56</v>
      </c>
      <c r="AW2" s="14" t="s">
        <v>57</v>
      </c>
      <c r="AX2" s="14" t="s">
        <v>58</v>
      </c>
      <c r="AY2" s="14" t="s">
        <v>59</v>
      </c>
      <c r="AZ2" s="14" t="s">
        <v>55</v>
      </c>
      <c r="BA2" s="14" t="s">
        <v>56</v>
      </c>
      <c r="BB2" s="14" t="s">
        <v>57</v>
      </c>
      <c r="BC2" s="14" t="s">
        <v>58</v>
      </c>
      <c r="BD2" s="14" t="s">
        <v>59</v>
      </c>
      <c r="BE2" s="14" t="s">
        <v>55</v>
      </c>
      <c r="BF2" s="14" t="s">
        <v>56</v>
      </c>
      <c r="BG2" s="14" t="s">
        <v>57</v>
      </c>
      <c r="BH2" s="14" t="s">
        <v>58</v>
      </c>
      <c r="BI2" s="14" t="s">
        <v>59</v>
      </c>
      <c r="BJ2" s="14" t="s">
        <v>55</v>
      </c>
      <c r="BK2" s="14" t="s">
        <v>56</v>
      </c>
      <c r="BL2" s="14" t="s">
        <v>57</v>
      </c>
      <c r="BM2" s="14" t="s">
        <v>58</v>
      </c>
      <c r="BN2" s="14" t="s">
        <v>59</v>
      </c>
      <c r="BO2" s="14" t="s">
        <v>55</v>
      </c>
      <c r="BP2" s="14" t="s">
        <v>56</v>
      </c>
      <c r="BQ2" s="14" t="s">
        <v>57</v>
      </c>
      <c r="BR2" s="14" t="s">
        <v>58</v>
      </c>
      <c r="BS2" s="14" t="s">
        <v>59</v>
      </c>
      <c r="BT2" s="14" t="s">
        <v>55</v>
      </c>
      <c r="BU2" s="14" t="s">
        <v>56</v>
      </c>
      <c r="BV2" s="14" t="s">
        <v>57</v>
      </c>
      <c r="BW2" s="14" t="s">
        <v>58</v>
      </c>
      <c r="BX2" s="14" t="s">
        <v>59</v>
      </c>
      <c r="BY2" s="14" t="s">
        <v>55</v>
      </c>
      <c r="BZ2" s="14" t="s">
        <v>56</v>
      </c>
      <c r="CA2" s="14" t="s">
        <v>57</v>
      </c>
      <c r="CB2" s="14" t="s">
        <v>58</v>
      </c>
      <c r="CC2" s="14" t="s">
        <v>59</v>
      </c>
    </row>
    <row r="3" spans="1:96" ht="28.9">
      <c r="A3" s="34"/>
      <c r="B3" s="34"/>
      <c r="C3" s="44" t="s">
        <v>60</v>
      </c>
      <c r="D3" s="44"/>
      <c r="E3" s="44"/>
      <c r="F3" s="44"/>
      <c r="G3" s="44"/>
      <c r="H3" s="44"/>
      <c r="I3" s="44" t="s">
        <v>61</v>
      </c>
      <c r="J3" s="44"/>
      <c r="K3" s="44"/>
      <c r="L3" s="44"/>
      <c r="M3" s="44"/>
      <c r="N3" s="44"/>
      <c r="O3" s="11" t="s">
        <v>62</v>
      </c>
      <c r="P3" s="39"/>
      <c r="Q3" s="40"/>
      <c r="R3" s="11" t="s">
        <v>62</v>
      </c>
      <c r="S3" s="42"/>
      <c r="U3" s="16" t="s">
        <v>63</v>
      </c>
      <c r="V3" s="17">
        <f>(I5/C5)*100</f>
        <v>100</v>
      </c>
      <c r="W3" s="17">
        <f t="shared" ref="W3:Z3" si="0">(J5/D5)*100</f>
        <v>100</v>
      </c>
      <c r="X3" s="17">
        <f t="shared" si="0"/>
        <v>100</v>
      </c>
      <c r="Y3" s="17">
        <f t="shared" si="0"/>
        <v>100</v>
      </c>
      <c r="Z3" s="17">
        <f t="shared" si="0"/>
        <v>100</v>
      </c>
      <c r="AA3" s="17">
        <f>(N5/H5)*100</f>
        <v>100</v>
      </c>
      <c r="AB3" s="17">
        <f t="shared" ref="AB3" si="1">(O5/I5)*100</f>
        <v>0</v>
      </c>
      <c r="AC3" s="17">
        <f>(S5/J5)*100</f>
        <v>0</v>
      </c>
      <c r="AD3" s="17">
        <f>(T5/K5)*100</f>
        <v>0</v>
      </c>
      <c r="AE3" s="17" t="e">
        <f>(U6/L5)*100</f>
        <v>#VALUE!</v>
      </c>
      <c r="AF3" s="17">
        <f>(V5/M5)*100</f>
        <v>922260</v>
      </c>
      <c r="AG3" s="17">
        <f>(W5/N5)*100</f>
        <v>307620</v>
      </c>
      <c r="AH3" s="17" t="e">
        <f>(X5/O5)*100</f>
        <v>#DIV/0!</v>
      </c>
      <c r="AI3" s="17" t="e">
        <f t="shared" ref="AI3:AJ3" si="2">(Y5/S5)*100</f>
        <v>#DIV/0!</v>
      </c>
      <c r="AJ3" s="17" t="e">
        <f t="shared" si="2"/>
        <v>#DIV/0!</v>
      </c>
      <c r="AK3" s="17" t="e">
        <f>(AA5/U6)*100</f>
        <v>#VALUE!</v>
      </c>
      <c r="AL3" s="17">
        <f t="shared" ref="AL3:CC3" si="3">(AB5/V5)*100</f>
        <v>100.3968512133238</v>
      </c>
      <c r="AM3" s="17">
        <f t="shared" si="3"/>
        <v>100.39876037535487</v>
      </c>
      <c r="AN3" s="17">
        <f t="shared" si="3"/>
        <v>100.39632693723742</v>
      </c>
      <c r="AO3" s="17">
        <f t="shared" si="3"/>
        <v>0</v>
      </c>
      <c r="AP3" s="17">
        <f t="shared" si="3"/>
        <v>0</v>
      </c>
      <c r="AQ3" s="17">
        <f t="shared" si="3"/>
        <v>0</v>
      </c>
      <c r="AR3" s="17">
        <f t="shared" si="3"/>
        <v>0</v>
      </c>
      <c r="AS3" s="17">
        <f t="shared" si="3"/>
        <v>0</v>
      </c>
      <c r="AT3" s="17">
        <f t="shared" si="3"/>
        <v>0</v>
      </c>
      <c r="AU3" s="17" t="e">
        <f t="shared" si="3"/>
        <v>#DIV/0!</v>
      </c>
      <c r="AV3" s="17" t="e">
        <f t="shared" si="3"/>
        <v>#DIV/0!</v>
      </c>
      <c r="AW3" s="17" t="e">
        <f t="shared" si="3"/>
        <v>#DIV/0!</v>
      </c>
      <c r="AX3" s="17" t="e">
        <f t="shared" si="3"/>
        <v>#DIV/0!</v>
      </c>
      <c r="AY3" s="17" t="e">
        <f t="shared" si="3"/>
        <v>#DIV/0!</v>
      </c>
      <c r="AZ3" s="17" t="e">
        <f t="shared" si="3"/>
        <v>#DIV/0!</v>
      </c>
      <c r="BA3" s="17" t="e">
        <f t="shared" si="3"/>
        <v>#DIV/0!</v>
      </c>
      <c r="BB3" s="17" t="e">
        <f t="shared" si="3"/>
        <v>#DIV/0!</v>
      </c>
      <c r="BC3" s="17" t="e">
        <f t="shared" si="3"/>
        <v>#DIV/0!</v>
      </c>
      <c r="BD3" s="17" t="e">
        <f t="shared" si="3"/>
        <v>#DIV/0!</v>
      </c>
      <c r="BE3" s="17" t="e">
        <f t="shared" si="3"/>
        <v>#DIV/0!</v>
      </c>
      <c r="BF3" s="17" t="e">
        <f t="shared" si="3"/>
        <v>#DIV/0!</v>
      </c>
      <c r="BG3" s="17" t="e">
        <f t="shared" si="3"/>
        <v>#DIV/0!</v>
      </c>
      <c r="BH3" s="17" t="e">
        <f t="shared" si="3"/>
        <v>#DIV/0!</v>
      </c>
      <c r="BI3" s="17" t="e">
        <f t="shared" si="3"/>
        <v>#DIV/0!</v>
      </c>
      <c r="BJ3" s="17" t="e">
        <f t="shared" si="3"/>
        <v>#DIV/0!</v>
      </c>
      <c r="BK3" s="17" t="e">
        <f t="shared" si="3"/>
        <v>#DIV/0!</v>
      </c>
      <c r="BL3" s="17" t="e">
        <f t="shared" si="3"/>
        <v>#DIV/0!</v>
      </c>
      <c r="BM3" s="17" t="e">
        <f t="shared" si="3"/>
        <v>#DIV/0!</v>
      </c>
      <c r="BN3" s="17" t="e">
        <f t="shared" si="3"/>
        <v>#DIV/0!</v>
      </c>
      <c r="BO3" s="17" t="e">
        <f t="shared" si="3"/>
        <v>#DIV/0!</v>
      </c>
      <c r="BP3" s="17" t="e">
        <f t="shared" si="3"/>
        <v>#DIV/0!</v>
      </c>
      <c r="BQ3" s="17" t="e">
        <f t="shared" si="3"/>
        <v>#DIV/0!</v>
      </c>
      <c r="BR3" s="17" t="e">
        <f t="shared" si="3"/>
        <v>#DIV/0!</v>
      </c>
      <c r="BS3" s="17" t="e">
        <f t="shared" si="3"/>
        <v>#DIV/0!</v>
      </c>
      <c r="BT3" s="17" t="e">
        <f t="shared" si="3"/>
        <v>#DIV/0!</v>
      </c>
      <c r="BU3" s="17" t="e">
        <f t="shared" si="3"/>
        <v>#DIV/0!</v>
      </c>
      <c r="BV3" s="17" t="e">
        <f t="shared" si="3"/>
        <v>#DIV/0!</v>
      </c>
      <c r="BW3" s="17" t="e">
        <f t="shared" si="3"/>
        <v>#DIV/0!</v>
      </c>
      <c r="BX3" s="17" t="e">
        <f t="shared" si="3"/>
        <v>#DIV/0!</v>
      </c>
      <c r="BY3" s="17" t="e">
        <f t="shared" si="3"/>
        <v>#DIV/0!</v>
      </c>
      <c r="BZ3" s="17" t="e">
        <f t="shared" si="3"/>
        <v>#DIV/0!</v>
      </c>
      <c r="CA3" s="17" t="e">
        <f t="shared" si="3"/>
        <v>#DIV/0!</v>
      </c>
      <c r="CB3" s="17" t="e">
        <f t="shared" si="3"/>
        <v>#DIV/0!</v>
      </c>
      <c r="CC3" s="17" t="e">
        <f t="shared" si="3"/>
        <v>#DIV/0!</v>
      </c>
    </row>
    <row r="4" spans="1:96">
      <c r="A4" s="35"/>
      <c r="B4" s="35"/>
      <c r="C4" s="18" t="s">
        <v>55</v>
      </c>
      <c r="D4" s="18" t="s">
        <v>56</v>
      </c>
      <c r="E4" s="18" t="s">
        <v>57</v>
      </c>
      <c r="F4" s="18" t="s">
        <v>58</v>
      </c>
      <c r="G4" s="18" t="s">
        <v>59</v>
      </c>
      <c r="H4" s="18" t="s">
        <v>64</v>
      </c>
      <c r="I4" s="18" t="s">
        <v>55</v>
      </c>
      <c r="J4" s="18" t="s">
        <v>56</v>
      </c>
      <c r="K4" s="18" t="s">
        <v>57</v>
      </c>
      <c r="L4" s="18" t="s">
        <v>58</v>
      </c>
      <c r="M4" s="18" t="s">
        <v>59</v>
      </c>
      <c r="N4" s="18" t="s">
        <v>64</v>
      </c>
      <c r="O4" s="15" t="s">
        <v>64</v>
      </c>
      <c r="P4" s="15" t="s">
        <v>65</v>
      </c>
      <c r="Q4" s="15" t="s">
        <v>66</v>
      </c>
      <c r="R4" s="15" t="s">
        <v>64</v>
      </c>
      <c r="S4" s="43"/>
      <c r="U4" s="14"/>
      <c r="V4" s="14"/>
      <c r="W4" s="14"/>
      <c r="X4" s="14"/>
      <c r="Y4" s="14"/>
      <c r="Z4" s="14"/>
      <c r="AA4" s="14"/>
      <c r="AB4" s="14"/>
      <c r="AC4" s="14"/>
      <c r="AD4" s="14"/>
      <c r="AE4" s="14"/>
      <c r="AF4" s="14"/>
      <c r="AG4" s="14"/>
      <c r="AH4" s="14"/>
      <c r="AI4" s="14"/>
      <c r="AJ4" s="14"/>
      <c r="AK4" s="14"/>
      <c r="AL4" s="14"/>
      <c r="AM4" s="14"/>
      <c r="AN4" s="14"/>
      <c r="AO4" s="14"/>
      <c r="AP4" s="14"/>
      <c r="AQ4" s="14"/>
      <c r="AR4" s="14"/>
      <c r="AS4" s="14"/>
      <c r="AT4" s="14"/>
      <c r="AU4" s="14"/>
      <c r="AV4" s="14"/>
      <c r="AW4" s="14"/>
      <c r="AX4" s="14"/>
      <c r="AY4" s="14"/>
      <c r="AZ4" s="14"/>
      <c r="BA4" s="14"/>
      <c r="BB4" s="14"/>
      <c r="BC4" s="14"/>
      <c r="BD4" s="14"/>
      <c r="BE4" s="14"/>
      <c r="BF4" s="14"/>
      <c r="BG4" s="14"/>
      <c r="BH4" s="14"/>
      <c r="BI4" s="14"/>
      <c r="BJ4" s="14"/>
      <c r="BK4" s="14"/>
      <c r="BL4" s="14"/>
      <c r="BM4" s="14"/>
      <c r="BN4" s="14"/>
      <c r="BO4" s="14"/>
      <c r="BP4" s="14"/>
      <c r="BQ4" s="14"/>
      <c r="BR4" s="14"/>
      <c r="BS4" s="14"/>
      <c r="BT4" s="14"/>
      <c r="BU4" s="14"/>
      <c r="BV4" s="14"/>
      <c r="BW4" s="14"/>
      <c r="BX4" s="14"/>
      <c r="BY4" s="14"/>
      <c r="BZ4" s="14"/>
      <c r="CA4" s="14"/>
      <c r="CB4" s="14"/>
      <c r="CC4" s="14"/>
    </row>
    <row r="5" spans="1:96">
      <c r="A5" s="14">
        <v>1</v>
      </c>
      <c r="B5" s="14" t="s">
        <v>67</v>
      </c>
      <c r="C5" s="19">
        <v>1</v>
      </c>
      <c r="D5" s="19">
        <v>2</v>
      </c>
      <c r="E5" s="19">
        <v>3</v>
      </c>
      <c r="F5" s="19">
        <v>4</v>
      </c>
      <c r="G5" s="19">
        <v>5</v>
      </c>
      <c r="H5" s="19">
        <f>SUM(C5:G5)</f>
        <v>15</v>
      </c>
      <c r="I5" s="19">
        <v>1</v>
      </c>
      <c r="J5" s="19">
        <v>2</v>
      </c>
      <c r="K5" s="19">
        <v>3</v>
      </c>
      <c r="L5" s="19">
        <v>4</v>
      </c>
      <c r="M5" s="19">
        <v>5</v>
      </c>
      <c r="N5" s="19">
        <f>SUM(I5:M5)</f>
        <v>15</v>
      </c>
      <c r="O5" s="20">
        <f>H5-N5</f>
        <v>0</v>
      </c>
      <c r="P5" s="20">
        <v>10</v>
      </c>
      <c r="Q5" s="20">
        <v>10</v>
      </c>
      <c r="R5" s="20"/>
      <c r="S5" s="14"/>
      <c r="U5" s="12" t="s">
        <v>50</v>
      </c>
      <c r="V5" s="23">
        <v>46113</v>
      </c>
      <c r="W5" s="23">
        <v>46143</v>
      </c>
      <c r="X5" s="23">
        <v>46174</v>
      </c>
      <c r="Y5" s="23">
        <v>46204</v>
      </c>
      <c r="Z5" s="23">
        <v>46235</v>
      </c>
      <c r="AA5" s="23">
        <v>46266</v>
      </c>
      <c r="AB5" s="23">
        <v>46296</v>
      </c>
      <c r="AC5" s="23">
        <v>46327</v>
      </c>
      <c r="AD5" s="23">
        <v>46357</v>
      </c>
      <c r="AE5" s="23"/>
      <c r="AF5" s="23"/>
      <c r="AG5" s="23"/>
      <c r="AH5" s="23"/>
      <c r="AI5" s="23"/>
      <c r="AJ5" s="23"/>
      <c r="AK5" s="23"/>
      <c r="AL5" s="23"/>
      <c r="AM5" s="23"/>
      <c r="AN5" s="23"/>
      <c r="AO5" s="23"/>
      <c r="AP5" s="23"/>
      <c r="AQ5" s="23"/>
      <c r="AR5" s="23"/>
      <c r="AS5" s="23"/>
      <c r="AT5" s="23"/>
      <c r="AU5" s="23"/>
      <c r="AV5" s="23"/>
      <c r="AW5" s="23"/>
      <c r="AX5" s="23"/>
      <c r="AY5" s="23"/>
      <c r="AZ5" s="23"/>
      <c r="BA5" s="23"/>
      <c r="BB5" s="23"/>
      <c r="BC5" s="23"/>
      <c r="BD5" s="23"/>
      <c r="BE5" s="23"/>
      <c r="BF5" s="23"/>
      <c r="BG5" s="23"/>
      <c r="BH5" s="23"/>
      <c r="BI5" s="23"/>
      <c r="BJ5" s="23"/>
      <c r="BK5" s="23"/>
      <c r="BL5" s="23"/>
      <c r="BM5" s="23"/>
      <c r="BN5" s="23"/>
      <c r="BO5" s="23"/>
      <c r="BP5" s="23"/>
      <c r="BQ5" s="23"/>
      <c r="BR5" s="14"/>
      <c r="BS5" s="14"/>
      <c r="BT5" s="14"/>
      <c r="BU5" s="14"/>
      <c r="BV5" s="14"/>
      <c r="BW5" s="14"/>
      <c r="BX5" s="14"/>
      <c r="BY5" s="14"/>
      <c r="BZ5" s="14"/>
      <c r="CA5" s="14"/>
      <c r="CB5" s="14"/>
      <c r="CC5" s="14"/>
    </row>
    <row r="6" spans="1:96">
      <c r="A6" s="14">
        <v>2</v>
      </c>
      <c r="B6" s="14" t="s">
        <v>68</v>
      </c>
      <c r="C6" s="14"/>
      <c r="D6" s="14"/>
      <c r="E6" s="14"/>
      <c r="F6" s="14"/>
      <c r="G6" s="14"/>
      <c r="H6" s="14"/>
      <c r="I6" s="14"/>
      <c r="J6" s="14"/>
      <c r="K6" s="14"/>
      <c r="L6" s="14"/>
      <c r="M6" s="14"/>
      <c r="N6" s="14"/>
      <c r="O6" s="14"/>
      <c r="P6" s="14"/>
      <c r="Q6" s="14"/>
      <c r="R6" s="14"/>
      <c r="S6" s="14"/>
      <c r="U6" s="21" t="s">
        <v>69</v>
      </c>
      <c r="V6" s="17">
        <f>(Q5/P5)*100</f>
        <v>100</v>
      </c>
      <c r="W6" s="17">
        <f>(S5/Q5)*100</f>
        <v>0</v>
      </c>
      <c r="X6" s="17" t="e">
        <f t="shared" ref="X6:AD6" si="4">(T5/S5)*100</f>
        <v>#DIV/0!</v>
      </c>
      <c r="Y6" s="17" t="e">
        <f t="shared" si="4"/>
        <v>#VALUE!</v>
      </c>
      <c r="Z6" s="17" t="e">
        <f t="shared" si="4"/>
        <v>#VALUE!</v>
      </c>
      <c r="AA6" s="17">
        <f t="shared" si="4"/>
        <v>100.06505757595473</v>
      </c>
      <c r="AB6" s="17">
        <f t="shared" si="4"/>
        <v>100.06718245454348</v>
      </c>
      <c r="AC6" s="17">
        <f t="shared" si="4"/>
        <v>100.06497162905532</v>
      </c>
      <c r="AD6" s="17">
        <f t="shared" si="4"/>
        <v>100.06709375811617</v>
      </c>
      <c r="AE6" s="14"/>
      <c r="AF6" s="14"/>
      <c r="AG6" s="14"/>
      <c r="AH6" s="14"/>
      <c r="AI6" s="14"/>
      <c r="AJ6" s="14"/>
      <c r="AK6" s="14"/>
      <c r="AL6" s="14"/>
      <c r="AM6" s="14"/>
      <c r="AN6" s="14"/>
      <c r="AO6" s="14"/>
      <c r="AP6" s="14"/>
      <c r="AQ6" s="14"/>
      <c r="AR6" s="14"/>
      <c r="AS6" s="14"/>
      <c r="AT6" s="14"/>
      <c r="AU6" s="14"/>
      <c r="AV6" s="14"/>
      <c r="AW6" s="14"/>
      <c r="AX6" s="14"/>
      <c r="AY6" s="14"/>
      <c r="AZ6" s="14"/>
      <c r="BA6" s="14"/>
      <c r="BB6" s="14"/>
      <c r="BC6" s="14"/>
      <c r="BD6" s="14"/>
      <c r="BE6" s="14"/>
      <c r="BF6" s="14"/>
      <c r="BG6" s="14"/>
      <c r="BH6" s="14"/>
      <c r="BI6" s="14"/>
      <c r="BJ6" s="14"/>
      <c r="BK6" s="14"/>
      <c r="BL6" s="14"/>
      <c r="BM6" s="14"/>
      <c r="BN6" s="14"/>
      <c r="BO6" s="14"/>
      <c r="BP6" s="14"/>
      <c r="BQ6" s="14"/>
      <c r="BR6" s="14"/>
      <c r="BS6" s="14"/>
      <c r="BT6" s="14"/>
      <c r="BU6" s="14"/>
      <c r="BV6" s="14"/>
      <c r="BW6" s="14"/>
      <c r="BX6" s="14"/>
      <c r="BY6" s="14"/>
      <c r="BZ6" s="14"/>
      <c r="CA6" s="14"/>
      <c r="CB6" s="14"/>
      <c r="CC6" s="14"/>
    </row>
    <row r="7" spans="1:96">
      <c r="A7" s="14">
        <v>3</v>
      </c>
      <c r="B7" s="14" t="s">
        <v>70</v>
      </c>
      <c r="C7" s="14"/>
      <c r="D7" s="14"/>
      <c r="E7" s="14"/>
      <c r="F7" s="14"/>
      <c r="G7" s="14"/>
      <c r="H7" s="14"/>
      <c r="I7" s="14"/>
      <c r="J7" s="14"/>
      <c r="K7" s="14"/>
      <c r="L7" s="14"/>
      <c r="M7" s="14"/>
      <c r="N7" s="14"/>
      <c r="O7" s="14"/>
      <c r="P7" s="14"/>
      <c r="Q7" s="14"/>
      <c r="R7" s="14"/>
      <c r="S7" s="14"/>
    </row>
    <row r="8" spans="1:96">
      <c r="A8" s="14">
        <v>4</v>
      </c>
      <c r="B8" s="14" t="s">
        <v>71</v>
      </c>
      <c r="C8" s="14"/>
      <c r="D8" s="14"/>
      <c r="E8" s="14"/>
      <c r="F8" s="14"/>
      <c r="G8" s="14"/>
      <c r="H8" s="14"/>
      <c r="I8" s="14"/>
      <c r="J8" s="14"/>
      <c r="K8" s="14"/>
      <c r="L8" s="14"/>
      <c r="M8" s="14"/>
      <c r="N8" s="14"/>
      <c r="O8" s="14"/>
      <c r="P8" s="14"/>
      <c r="Q8" s="14"/>
      <c r="R8" s="14"/>
      <c r="S8" s="14"/>
    </row>
    <row r="9" spans="1:96">
      <c r="A9" s="22">
        <v>5</v>
      </c>
      <c r="B9" s="22" t="s">
        <v>72</v>
      </c>
      <c r="C9" s="22"/>
      <c r="D9" s="22"/>
      <c r="E9" s="22"/>
      <c r="F9" s="22"/>
      <c r="G9" s="22"/>
      <c r="H9" s="22"/>
      <c r="I9" s="22"/>
      <c r="J9" s="22"/>
      <c r="K9" s="22"/>
      <c r="L9" s="22"/>
      <c r="M9" s="22"/>
      <c r="N9" s="22"/>
      <c r="O9" s="22"/>
      <c r="P9" s="22"/>
      <c r="Q9" s="22"/>
      <c r="R9" s="22"/>
      <c r="S9" s="22"/>
    </row>
    <row r="10" spans="1:96">
      <c r="A10" s="14">
        <v>6</v>
      </c>
      <c r="B10" s="14" t="s">
        <v>73</v>
      </c>
      <c r="C10" s="14"/>
      <c r="D10" s="14"/>
      <c r="E10" s="14"/>
      <c r="F10" s="14"/>
      <c r="G10" s="14"/>
      <c r="H10" s="14"/>
      <c r="I10" s="14"/>
      <c r="J10" s="14"/>
      <c r="K10" s="14"/>
      <c r="L10" s="14"/>
      <c r="M10" s="14"/>
      <c r="N10" s="14"/>
      <c r="O10" s="14"/>
      <c r="P10" s="14"/>
      <c r="Q10" s="14"/>
      <c r="R10" s="14"/>
      <c r="S10" s="14"/>
    </row>
    <row r="11" spans="1:96">
      <c r="A11" s="14">
        <v>7</v>
      </c>
      <c r="B11" s="14" t="s">
        <v>74</v>
      </c>
      <c r="C11" s="14"/>
      <c r="D11" s="14"/>
      <c r="E11" s="14"/>
      <c r="F11" s="14"/>
      <c r="G11" s="14"/>
      <c r="H11" s="14"/>
      <c r="I11" s="14"/>
      <c r="J11" s="14"/>
      <c r="K11" s="14"/>
      <c r="L11" s="14"/>
      <c r="M11" s="14"/>
      <c r="N11" s="14"/>
      <c r="O11" s="14"/>
      <c r="P11" s="14"/>
      <c r="Q11" s="14"/>
      <c r="R11" s="14"/>
      <c r="S11" s="14"/>
    </row>
    <row r="12" spans="1:96">
      <c r="A12" s="14">
        <v>8</v>
      </c>
      <c r="B12" s="14" t="s">
        <v>75</v>
      </c>
      <c r="C12" s="14"/>
      <c r="D12" s="14"/>
      <c r="E12" s="14"/>
      <c r="F12" s="14"/>
      <c r="G12" s="14"/>
      <c r="H12" s="14"/>
      <c r="I12" s="14"/>
      <c r="J12" s="14"/>
      <c r="K12" s="14"/>
      <c r="L12" s="14"/>
      <c r="M12" s="14"/>
      <c r="N12" s="14"/>
      <c r="O12" s="14"/>
      <c r="P12" s="14"/>
      <c r="Q12" s="14"/>
      <c r="R12" s="14"/>
      <c r="S12" s="14"/>
    </row>
    <row r="13" spans="1:96">
      <c r="A13" s="14">
        <v>9</v>
      </c>
      <c r="B13" s="14" t="s">
        <v>76</v>
      </c>
      <c r="C13" s="14"/>
      <c r="D13" s="14"/>
      <c r="E13" s="14"/>
      <c r="F13" s="14"/>
      <c r="G13" s="14"/>
      <c r="H13" s="14"/>
      <c r="I13" s="14"/>
      <c r="J13" s="14"/>
      <c r="K13" s="14"/>
      <c r="L13" s="14"/>
      <c r="M13" s="14"/>
      <c r="N13" s="14"/>
      <c r="O13" s="14"/>
      <c r="P13" s="14"/>
      <c r="Q13" s="14"/>
      <c r="R13" s="14"/>
      <c r="S13" s="14"/>
    </row>
    <row r="14" spans="1:96">
      <c r="A14" s="14">
        <v>10</v>
      </c>
      <c r="B14" s="14" t="s">
        <v>77</v>
      </c>
      <c r="C14" s="14"/>
      <c r="D14" s="14"/>
      <c r="E14" s="14"/>
      <c r="F14" s="14"/>
      <c r="G14" s="14"/>
      <c r="H14" s="14"/>
      <c r="I14" s="14"/>
      <c r="J14" s="14"/>
      <c r="K14" s="14"/>
      <c r="L14" s="14"/>
      <c r="M14" s="14"/>
      <c r="N14" s="14"/>
      <c r="O14" s="14"/>
      <c r="P14" s="14"/>
      <c r="Q14" s="14"/>
      <c r="R14" s="14"/>
      <c r="S14" s="14"/>
    </row>
    <row r="15" spans="1:96">
      <c r="A15" s="14">
        <v>11</v>
      </c>
      <c r="B15" s="14" t="s">
        <v>78</v>
      </c>
      <c r="C15" s="14"/>
      <c r="D15" s="14"/>
      <c r="E15" s="14"/>
      <c r="F15" s="14"/>
      <c r="G15" s="14"/>
      <c r="H15" s="14"/>
      <c r="I15" s="14"/>
      <c r="J15" s="14"/>
      <c r="K15" s="14"/>
      <c r="L15" s="14"/>
      <c r="M15" s="14"/>
      <c r="N15" s="14"/>
      <c r="O15" s="14"/>
      <c r="P15" s="14"/>
      <c r="Q15" s="14"/>
      <c r="R15" s="14"/>
      <c r="S15" s="14"/>
    </row>
    <row r="16" spans="1:96">
      <c r="A16" s="14">
        <v>12</v>
      </c>
      <c r="B16" s="14" t="s">
        <v>79</v>
      </c>
      <c r="C16" s="14"/>
      <c r="D16" s="14"/>
      <c r="E16" s="14"/>
      <c r="F16" s="14"/>
      <c r="G16" s="14"/>
      <c r="H16" s="14"/>
      <c r="I16" s="14"/>
      <c r="J16" s="14"/>
      <c r="K16" s="14"/>
      <c r="L16" s="14"/>
      <c r="M16" s="14"/>
      <c r="N16" s="14"/>
      <c r="O16" s="14"/>
      <c r="P16" s="14"/>
      <c r="Q16" s="14"/>
      <c r="R16" s="14"/>
      <c r="S16" s="14"/>
    </row>
  </sheetData>
  <mergeCells count="24">
    <mergeCell ref="BO1:BS1"/>
    <mergeCell ref="A1:B1"/>
    <mergeCell ref="C1:S1"/>
    <mergeCell ref="V1:Z1"/>
    <mergeCell ref="AA1:AE1"/>
    <mergeCell ref="AF1:AJ1"/>
    <mergeCell ref="AK1:AO1"/>
    <mergeCell ref="AP1:AT1"/>
    <mergeCell ref="AU1:AY1"/>
    <mergeCell ref="AZ1:BD1"/>
    <mergeCell ref="BE1:BI1"/>
    <mergeCell ref="BJ1:BN1"/>
    <mergeCell ref="A2:A4"/>
    <mergeCell ref="B2:B4"/>
    <mergeCell ref="C2:O2"/>
    <mergeCell ref="P2:Q3"/>
    <mergeCell ref="S2:S4"/>
    <mergeCell ref="C3:H3"/>
    <mergeCell ref="I3:N3"/>
    <mergeCell ref="CD1:CH1"/>
    <mergeCell ref="CI1:CM1"/>
    <mergeCell ref="CN1:CR1"/>
    <mergeCell ref="BT1:BX1"/>
    <mergeCell ref="BY1:CC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b04aea1d-15a3-46e0-bd67-63296df7c8d7">
      <Terms xmlns="http://schemas.microsoft.com/office/infopath/2007/PartnerControls"/>
    </lcf76f155ced4ddcb4097134ff3c332f>
    <TaxCatchAll xmlns="08375845-2e5b-48c3-b296-5625308c3fab"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97D2650C6774454C8C62417CB829A15D" ma:contentTypeVersion="11" ma:contentTypeDescription="Crear nuevo documento." ma:contentTypeScope="" ma:versionID="1891dc6686927cb16306c448d4ff88a0">
  <xsd:schema xmlns:xsd="http://www.w3.org/2001/XMLSchema" xmlns:xs="http://www.w3.org/2001/XMLSchema" xmlns:p="http://schemas.microsoft.com/office/2006/metadata/properties" xmlns:ns2="b04aea1d-15a3-46e0-bd67-63296df7c8d7" xmlns:ns3="08375845-2e5b-48c3-b296-5625308c3fab" targetNamespace="http://schemas.microsoft.com/office/2006/metadata/properties" ma:root="true" ma:fieldsID="c52ef659abb56bcce3a08b297ae776b3" ns2:_="" ns3:_="">
    <xsd:import namespace="b04aea1d-15a3-46e0-bd67-63296df7c8d7"/>
    <xsd:import namespace="08375845-2e5b-48c3-b296-5625308c3fa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04aea1d-15a3-46e0-bd67-63296df7c8d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lcf76f155ced4ddcb4097134ff3c332f" ma:index="16" nillable="true" ma:taxonomy="true" ma:internalName="lcf76f155ced4ddcb4097134ff3c332f" ma:taxonomyFieldName="MediaServiceImageTags" ma:displayName="Etiquetas de imagen" ma:readOnly="false" ma:fieldId="{5cf76f15-5ced-4ddc-b409-7134ff3c332f}" ma:taxonomyMulti="true" ma:sspId="a4feee06-36c4-4f57-8b48-abef818b0961"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8375845-2e5b-48c3-b296-5625308c3fab" elementFormDefault="qualified">
    <xsd:import namespace="http://schemas.microsoft.com/office/2006/documentManagement/types"/>
    <xsd:import namespace="http://schemas.microsoft.com/office/infopath/2007/PartnerControls"/>
    <xsd:element name="TaxCatchAll" ma:index="17" nillable="true" ma:displayName="Taxonomy Catch All Column" ma:hidden="true" ma:list="{f6b201f4-2114-4104-826b-799333cb7177}" ma:internalName="TaxCatchAll" ma:showField="CatchAllData" ma:web="08375845-2e5b-48c3-b296-5625308c3fa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6DF96D0-5A7B-442A-8A96-37FE21439D95}"/>
</file>

<file path=customXml/itemProps2.xml><?xml version="1.0" encoding="utf-8"?>
<ds:datastoreItem xmlns:ds="http://schemas.openxmlformats.org/officeDocument/2006/customXml" ds:itemID="{F5E48CC4-656D-4899-8DF1-C3AF9146B60A}"/>
</file>

<file path=customXml/itemProps3.xml><?xml version="1.0" encoding="utf-8"?>
<ds:datastoreItem xmlns:ds="http://schemas.openxmlformats.org/officeDocument/2006/customXml" ds:itemID="{80751E31-77CF-4CF9-9086-436515797590}"/>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Natalia  Salazar López</dc:creator>
  <cp:keywords/>
  <dc:description/>
  <cp:lastModifiedBy>lizarazosandovalc@gmail.com</cp:lastModifiedBy>
  <cp:revision/>
  <dcterms:created xsi:type="dcterms:W3CDTF">2025-06-19T20:05:23Z</dcterms:created>
  <dcterms:modified xsi:type="dcterms:W3CDTF">2026-04-10T18:43:58Z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0x01010097D2650C6774454C8C62417CB829A15D</vt:lpwstr>
  </property>
  <property fmtid="{D5CDD505-2E9C-101B-9397-08002B2CF9AE}" pid="3" name="MediaServiceImageTags">
    <vt:lpwstr/>
  </property>
</Properties>
</file>